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anbesteding DUO\Aanbestedingsstukken\Aanbestedingsdocumenten PDF\"/>
    </mc:Choice>
  </mc:AlternateContent>
  <xr:revisionPtr revIDLastSave="0" documentId="8_{CA4B1A86-5318-4EF2-8672-CB72964EAC0A}" xr6:coauthVersionLast="40" xr6:coauthVersionMax="40" xr10:uidLastSave="{00000000-0000-0000-0000-000000000000}"/>
  <bookViews>
    <workbookView xWindow="0" yWindow="0" windowWidth="15360" windowHeight="5025" activeTab="1" xr2:uid="{580C1887-EF50-40A6-85AF-CC1AAB380A56}"/>
  </bookViews>
  <sheets>
    <sheet name="Introductie" sheetId="2" r:id="rId1"/>
    <sheet name="Tariefstelling" sheetId="1" r:id="rId2"/>
    <sheet name="Voorbeeld onderbouwing tarie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1" l="1"/>
  <c r="E15" i="1"/>
  <c r="E14" i="1"/>
  <c r="C14" i="1" l="1"/>
  <c r="E8" i="1"/>
  <c r="E9" i="1"/>
  <c r="E6" i="1"/>
  <c r="D7" i="1"/>
  <c r="D8" i="1"/>
  <c r="D9" i="1"/>
  <c r="D10" i="1"/>
  <c r="C10" i="1"/>
  <c r="E10" i="1" s="1"/>
  <c r="D6" i="1"/>
  <c r="C7" i="1"/>
  <c r="E7" i="1" s="1"/>
  <c r="C16" i="1"/>
  <c r="C15" i="1"/>
</calcChain>
</file>

<file path=xl/sharedStrings.xml><?xml version="1.0" encoding="utf-8"?>
<sst xmlns="http://schemas.openxmlformats.org/spreadsheetml/2006/main" count="65" uniqueCount="36">
  <si>
    <t>licht</t>
  </si>
  <si>
    <t>midden</t>
  </si>
  <si>
    <t>zwaar</t>
  </si>
  <si>
    <t>Woonbegeleiding</t>
  </si>
  <si>
    <t>Huishoudelijke Begeleiding</t>
  </si>
  <si>
    <t>minimum</t>
  </si>
  <si>
    <t>maximum</t>
  </si>
  <si>
    <t>Individuele Begeleiding</t>
  </si>
  <si>
    <t>Dagbesteding</t>
  </si>
  <si>
    <t>Vervoer DB (normtarief)</t>
  </si>
  <si>
    <t>zonder rolstoel</t>
  </si>
  <si>
    <t>met rolstoel</t>
  </si>
  <si>
    <t>UURTARIEVEN</t>
  </si>
  <si>
    <t>DIENST</t>
  </si>
  <si>
    <t>OMREKENING NAAR EENHEID</t>
  </si>
  <si>
    <t>Eenheid</t>
  </si>
  <si>
    <t>Minuut</t>
  </si>
  <si>
    <t>Dagdeel</t>
  </si>
  <si>
    <t>-</t>
  </si>
  <si>
    <t>Retour</t>
  </si>
  <si>
    <t>Geoffreerde tarief</t>
  </si>
  <si>
    <t>Standaardformulier E - Tariefstelling</t>
  </si>
  <si>
    <t>Hierbij gelden de volgende voorwaarden:</t>
  </si>
  <si>
    <t>- Alle genoemde tarieven voor Individuele begeleiding, Woonbegeleiding en Huishoudelijke Begeleiding zijn per minuut,</t>
  </si>
  <si>
    <t>- Deelnemer dient alle in te vullen bedragen exclusief btw op te nemen;</t>
  </si>
  <si>
    <t xml:space="preserve">- Het is Deelnemer niet toegestaan om een tarief te offeren dat buiten de gedefinieerde bandbreedte ligt; </t>
  </si>
  <si>
    <t>- In de Inschrijving op te nemen prijzen drukt Deelnemer uit in euro’s (€) en prijspeil van de datum van het moment van inschrijven;</t>
  </si>
  <si>
    <t xml:space="preserve"> voor Dagbesteding per dagdeel van vier uur en voor Logeeropvang per etmaal. Het tarief voor Vervoer is op basis van een retourrit.</t>
  </si>
  <si>
    <t>Logeeropvang</t>
  </si>
  <si>
    <t>€ 200,-</t>
  </si>
  <si>
    <t>Etmaal</t>
  </si>
  <si>
    <t>conform het model zoals opgenomen in het tabblad 'Voorbeeld onderbouwing tarief'.</t>
  </si>
  <si>
    <t xml:space="preserve">Deelnemer vult alle oranje cellen in het tabblad Tariefstelling in. </t>
  </si>
  <si>
    <t xml:space="preserve">Indien Deelnemer hoger offreert dan het minimumatarief, levert hij tevens voor de desbetreffende tariefsoorten een onderbouwing aan </t>
  </si>
  <si>
    <t xml:space="preserve">- De tarieven voor Logeeropvang en het Vervoer gelden als normtarief. Deelnemer dient zich te conformeren aan dit tarief. </t>
  </si>
  <si>
    <t>DAGDEELTARIEF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</si>
</sst>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&quot;€&quot;\ #,##0.00"/>
    <numFmt numFmtId="165" formatCode="&quot;€&quot;\ #,##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2" borderId="13" xfId="0" applyFont="1" applyFill="1" applyBorder="1"/>
    <xf numFmtId="0" fontId="4" fillId="2" borderId="14" xfId="0" applyFont="1" applyFill="1" applyBorder="1"/>
    <xf numFmtId="0" fontId="4" fillId="0" borderId="13" xfId="0" applyFont="1" applyFill="1" applyBorder="1"/>
    <xf numFmtId="0" fontId="3" fillId="0" borderId="15" xfId="0" applyFont="1" applyBorder="1"/>
    <xf numFmtId="0" fontId="3" fillId="0" borderId="14" xfId="0" applyFont="1" applyBorder="1"/>
    <xf numFmtId="0" fontId="4" fillId="0" borderId="1" xfId="0" applyFont="1" applyBorder="1"/>
    <xf numFmtId="0" fontId="4" fillId="0" borderId="13" xfId="0" applyFont="1" applyBorder="1"/>
    <xf numFmtId="164" fontId="3" fillId="0" borderId="8" xfId="0" quotePrefix="1" applyNumberFormat="1" applyFont="1" applyBorder="1" applyAlignment="1">
      <alignment horizontal="center"/>
    </xf>
    <xf numFmtId="0" fontId="3" fillId="0" borderId="9" xfId="0" quotePrefix="1" applyFont="1" applyBorder="1" applyAlignment="1">
      <alignment horizontal="center"/>
    </xf>
    <xf numFmtId="164" fontId="3" fillId="0" borderId="5" xfId="0" quotePrefix="1" applyNumberFormat="1" applyFont="1" applyBorder="1" applyAlignment="1">
      <alignment horizontal="center"/>
    </xf>
    <xf numFmtId="0" fontId="3" fillId="0" borderId="7" xfId="0" quotePrefix="1" applyFont="1" applyBorder="1" applyAlignment="1">
      <alignment horizontal="center"/>
    </xf>
    <xf numFmtId="0" fontId="1" fillId="0" borderId="13" xfId="0" applyFont="1" applyFill="1" applyBorder="1" applyAlignment="1">
      <alignment vertical="center"/>
    </xf>
    <xf numFmtId="0" fontId="3" fillId="0" borderId="1" xfId="0" applyFont="1" applyBorder="1"/>
    <xf numFmtId="0" fontId="3" fillId="0" borderId="13" xfId="0" applyFont="1" applyBorder="1"/>
    <xf numFmtId="0" fontId="3" fillId="2" borderId="6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5" xfId="0" quotePrefix="1" applyFont="1" applyBorder="1" applyAlignment="1">
      <alignment horizontal="center"/>
    </xf>
    <xf numFmtId="0" fontId="3" fillId="0" borderId="14" xfId="0" quotePrefix="1" applyFont="1" applyBorder="1" applyAlignment="1">
      <alignment horizontal="center"/>
    </xf>
    <xf numFmtId="0" fontId="3" fillId="0" borderId="19" xfId="0" applyFont="1" applyBorder="1"/>
    <xf numFmtId="0" fontId="0" fillId="0" borderId="0" xfId="0" quotePrefix="1"/>
    <xf numFmtId="0" fontId="3" fillId="0" borderId="12" xfId="0" quotePrefix="1" applyFont="1" applyBorder="1" applyAlignment="1">
      <alignment horizontal="center"/>
    </xf>
    <xf numFmtId="44" fontId="3" fillId="3" borderId="16" xfId="1" applyFont="1" applyFill="1" applyBorder="1" applyProtection="1">
      <protection locked="0"/>
    </xf>
    <xf numFmtId="44" fontId="3" fillId="3" borderId="17" xfId="1" applyFont="1" applyFill="1" applyBorder="1" applyProtection="1">
      <protection locked="0"/>
    </xf>
    <xf numFmtId="44" fontId="3" fillId="3" borderId="18" xfId="1" applyFont="1" applyFill="1" applyBorder="1" applyProtection="1">
      <protection locked="0"/>
    </xf>
    <xf numFmtId="44" fontId="3" fillId="3" borderId="1" xfId="1" applyFont="1" applyFill="1" applyBorder="1" applyProtection="1">
      <protection locked="0"/>
    </xf>
    <xf numFmtId="164" fontId="3" fillId="0" borderId="10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8" fontId="3" fillId="0" borderId="6" xfId="1" applyNumberFormat="1" applyFont="1" applyBorder="1" applyAlignment="1">
      <alignment horizontal="center"/>
    </xf>
    <xf numFmtId="44" fontId="0" fillId="0" borderId="6" xfId="1" applyFont="1" applyBorder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3" xfId="0" applyFont="1" applyFill="1" applyBorder="1" applyAlignment="1"/>
    <xf numFmtId="0" fontId="0" fillId="2" borderId="3" xfId="0" applyFill="1" applyBorder="1" applyAlignment="1"/>
    <xf numFmtId="0" fontId="4" fillId="2" borderId="13" xfId="0" applyFont="1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8" fontId="3" fillId="0" borderId="0" xfId="1" applyNumberFormat="1" applyFont="1" applyBorder="1" applyAlignment="1">
      <alignment horizontal="center"/>
    </xf>
    <xf numFmtId="44" fontId="0" fillId="0" borderId="0" xfId="1" applyFont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178146</xdr:colOff>
      <xdr:row>72</xdr:row>
      <xdr:rowOff>85642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D22C54B3-4724-4BA7-A878-AEB298896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9322145" cy="13253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A733E-5730-48DC-B0D2-4E8A3E91B344}">
  <dimension ref="A1:A13"/>
  <sheetViews>
    <sheetView showGridLines="0" zoomScaleNormal="100" workbookViewId="0">
      <selection activeCell="D10" sqref="D10"/>
    </sheetView>
  </sheetViews>
  <sheetFormatPr defaultRowHeight="15" x14ac:dyDescent="0.25"/>
  <sheetData>
    <row r="1" spans="1:1" x14ac:dyDescent="0.25">
      <c r="A1" s="1" t="s">
        <v>21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31</v>
      </c>
    </row>
    <row r="7" spans="1:1" x14ac:dyDescent="0.25">
      <c r="A7" t="s">
        <v>22</v>
      </c>
    </row>
    <row r="8" spans="1:1" x14ac:dyDescent="0.25">
      <c r="A8" s="43" t="s">
        <v>23</v>
      </c>
    </row>
    <row r="9" spans="1:1" x14ac:dyDescent="0.25">
      <c r="A9" t="s">
        <v>27</v>
      </c>
    </row>
    <row r="10" spans="1:1" x14ac:dyDescent="0.25">
      <c r="A10" s="43" t="s">
        <v>24</v>
      </c>
    </row>
    <row r="11" spans="1:1" x14ac:dyDescent="0.25">
      <c r="A11" s="43" t="s">
        <v>25</v>
      </c>
    </row>
    <row r="12" spans="1:1" x14ac:dyDescent="0.25">
      <c r="A12" s="43" t="s">
        <v>26</v>
      </c>
    </row>
    <row r="13" spans="1:1" x14ac:dyDescent="0.25">
      <c r="A13" s="43" t="s">
        <v>34</v>
      </c>
    </row>
  </sheetData>
  <sheetProtection algorithmName="SHA-512" hashValue="p3C+FaDCmNqUrme+nRpDGVqkKuGBbI2yyFK0jCoZw7ypUOjP8OQLE4jf0zMStycHJid88LMVIe4wY/uluMuCkQ==" saltValue="XXJW3HTI6A1PbqHO9tw6LA==" spinCount="100000" sheet="1" objects="1" scenarios="1"/>
  <pageMargins left="0.7" right="0.7" top="0.75" bottom="0.75" header="0.3" footer="0.3"/>
  <pageSetup paperSize="9" scale="70" orientation="portrait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64580-2CA1-4FAB-BBBB-8264CFC32493}">
  <dimension ref="A1:G22"/>
  <sheetViews>
    <sheetView tabSelected="1" zoomScaleNormal="100" workbookViewId="0">
      <selection activeCell="E16" sqref="E16"/>
    </sheetView>
  </sheetViews>
  <sheetFormatPr defaultColWidth="8.85546875" defaultRowHeight="12.75" x14ac:dyDescent="0.2"/>
  <cols>
    <col min="1" max="1" width="26" style="2" bestFit="1" customWidth="1"/>
    <col min="2" max="3" width="12" style="25" customWidth="1"/>
    <col min="4" max="4" width="13" style="25" customWidth="1"/>
    <col min="5" max="5" width="12" style="25" customWidth="1"/>
    <col min="6" max="6" width="8.85546875" style="2"/>
    <col min="7" max="7" width="13.28515625" style="2" customWidth="1"/>
    <col min="8" max="16384" width="8.85546875" style="2"/>
  </cols>
  <sheetData>
    <row r="1" spans="1:7" x14ac:dyDescent="0.2">
      <c r="A1" s="3" t="s">
        <v>21</v>
      </c>
    </row>
    <row r="2" spans="1:7" ht="13.5" thickBot="1" x14ac:dyDescent="0.25"/>
    <row r="3" spans="1:7" ht="15" x14ac:dyDescent="0.25">
      <c r="A3" s="4" t="s">
        <v>13</v>
      </c>
      <c r="B3" s="55" t="s">
        <v>12</v>
      </c>
      <c r="C3" s="56"/>
      <c r="D3" s="57" t="s">
        <v>14</v>
      </c>
      <c r="E3" s="58"/>
      <c r="F3" s="59" t="s">
        <v>15</v>
      </c>
      <c r="G3" s="53" t="s">
        <v>20</v>
      </c>
    </row>
    <row r="4" spans="1:7" ht="13.5" thickBot="1" x14ac:dyDescent="0.25">
      <c r="A4" s="5"/>
      <c r="B4" s="26" t="s">
        <v>5</v>
      </c>
      <c r="C4" s="33" t="s">
        <v>6</v>
      </c>
      <c r="D4" s="18" t="s">
        <v>5</v>
      </c>
      <c r="E4" s="18" t="s">
        <v>6</v>
      </c>
      <c r="F4" s="60"/>
      <c r="G4" s="54"/>
    </row>
    <row r="5" spans="1:7" ht="15" x14ac:dyDescent="0.2">
      <c r="A5" s="6" t="s">
        <v>7</v>
      </c>
      <c r="B5" s="27"/>
      <c r="C5" s="34"/>
      <c r="D5" s="19"/>
      <c r="E5" s="19"/>
      <c r="F5" s="15"/>
      <c r="G5" s="42"/>
    </row>
    <row r="6" spans="1:7" x14ac:dyDescent="0.2">
      <c r="A6" s="7" t="s">
        <v>0</v>
      </c>
      <c r="B6" s="28">
        <v>50.33</v>
      </c>
      <c r="C6" s="35">
        <v>53.72</v>
      </c>
      <c r="D6" s="20">
        <f>SUM(B6/60)</f>
        <v>0.83883333333333332</v>
      </c>
      <c r="E6" s="20">
        <f>SUM(C6/60)</f>
        <v>0.89533333333333331</v>
      </c>
      <c r="F6" s="7" t="s">
        <v>16</v>
      </c>
      <c r="G6" s="45">
        <v>0</v>
      </c>
    </row>
    <row r="7" spans="1:7" x14ac:dyDescent="0.2">
      <c r="A7" s="7" t="s">
        <v>1</v>
      </c>
      <c r="B7" s="28">
        <v>53.72</v>
      </c>
      <c r="C7" s="35">
        <f>SUM(B7+7.5)</f>
        <v>61.22</v>
      </c>
      <c r="D7" s="20">
        <f t="shared" ref="D7:D10" si="0">SUM(B7/60)</f>
        <v>0.89533333333333331</v>
      </c>
      <c r="E7" s="20">
        <f t="shared" ref="E7:E10" si="1">SUM(C7/60)</f>
        <v>1.0203333333333333</v>
      </c>
      <c r="F7" s="7" t="s">
        <v>16</v>
      </c>
      <c r="G7" s="46">
        <v>0</v>
      </c>
    </row>
    <row r="8" spans="1:7" ht="13.5" thickBot="1" x14ac:dyDescent="0.25">
      <c r="A8" s="8" t="s">
        <v>2</v>
      </c>
      <c r="B8" s="29">
        <v>68.92</v>
      </c>
      <c r="C8" s="36">
        <v>82.2</v>
      </c>
      <c r="D8" s="21">
        <f t="shared" si="0"/>
        <v>1.1486666666666667</v>
      </c>
      <c r="E8" s="21">
        <f t="shared" si="1"/>
        <v>1.37</v>
      </c>
      <c r="F8" s="8" t="s">
        <v>16</v>
      </c>
      <c r="G8" s="47">
        <v>0</v>
      </c>
    </row>
    <row r="9" spans="1:7" ht="13.5" thickBot="1" x14ac:dyDescent="0.25">
      <c r="A9" s="9" t="s">
        <v>3</v>
      </c>
      <c r="B9" s="30">
        <v>75.47</v>
      </c>
      <c r="C9" s="37">
        <v>82.2</v>
      </c>
      <c r="D9" s="22">
        <f t="shared" si="0"/>
        <v>1.2578333333333334</v>
      </c>
      <c r="E9" s="22">
        <f t="shared" si="1"/>
        <v>1.37</v>
      </c>
      <c r="F9" s="16" t="s">
        <v>16</v>
      </c>
      <c r="G9" s="48">
        <v>0</v>
      </c>
    </row>
    <row r="10" spans="1:7" ht="13.5" thickBot="1" x14ac:dyDescent="0.25">
      <c r="A10" s="9" t="s">
        <v>4</v>
      </c>
      <c r="B10" s="30">
        <v>37.380000000000003</v>
      </c>
      <c r="C10" s="37">
        <f>SUM(B10+5)</f>
        <v>42.38</v>
      </c>
      <c r="D10" s="22">
        <f t="shared" si="0"/>
        <v>0.623</v>
      </c>
      <c r="E10" s="22">
        <f t="shared" si="1"/>
        <v>0.70633333333333337</v>
      </c>
      <c r="F10" s="16" t="s">
        <v>16</v>
      </c>
      <c r="G10" s="48">
        <v>0</v>
      </c>
    </row>
    <row r="11" spans="1:7" ht="15" x14ac:dyDescent="0.25">
      <c r="A11" s="4" t="s">
        <v>13</v>
      </c>
      <c r="B11" s="55" t="s">
        <v>35</v>
      </c>
      <c r="C11" s="56"/>
      <c r="D11" s="57" t="s">
        <v>14</v>
      </c>
      <c r="E11" s="58"/>
      <c r="F11" s="59" t="s">
        <v>15</v>
      </c>
      <c r="G11" s="53" t="s">
        <v>20</v>
      </c>
    </row>
    <row r="12" spans="1:7" ht="13.5" thickBot="1" x14ac:dyDescent="0.25">
      <c r="A12" s="5"/>
      <c r="B12" s="26" t="s">
        <v>5</v>
      </c>
      <c r="C12" s="33" t="s">
        <v>6</v>
      </c>
      <c r="D12" s="18" t="s">
        <v>5</v>
      </c>
      <c r="E12" s="18" t="s">
        <v>6</v>
      </c>
      <c r="F12" s="60"/>
      <c r="G12" s="54"/>
    </row>
    <row r="13" spans="1:7" x14ac:dyDescent="0.2">
      <c r="A13" s="10" t="s">
        <v>8</v>
      </c>
      <c r="B13" s="31"/>
      <c r="C13" s="38"/>
      <c r="D13" s="23"/>
      <c r="E13" s="23"/>
      <c r="F13" s="17"/>
      <c r="G13" s="42"/>
    </row>
    <row r="14" spans="1:7" x14ac:dyDescent="0.2">
      <c r="A14" s="7" t="s">
        <v>0</v>
      </c>
      <c r="B14" s="28">
        <v>34.25</v>
      </c>
      <c r="C14" s="35">
        <f>SUM(B14+5)</f>
        <v>39.25</v>
      </c>
      <c r="D14" s="28">
        <v>34.25</v>
      </c>
      <c r="E14" s="35">
        <f>SUM(D14+5)</f>
        <v>39.25</v>
      </c>
      <c r="F14" s="7" t="s">
        <v>17</v>
      </c>
      <c r="G14" s="46">
        <v>0</v>
      </c>
    </row>
    <row r="15" spans="1:7" x14ac:dyDescent="0.2">
      <c r="A15" s="7" t="s">
        <v>1</v>
      </c>
      <c r="B15" s="28">
        <v>43.49</v>
      </c>
      <c r="C15" s="35">
        <f>SUM(B15+7.5)</f>
        <v>50.99</v>
      </c>
      <c r="D15" s="28">
        <v>43.49</v>
      </c>
      <c r="E15" s="35">
        <f>SUM(D15+7.5)</f>
        <v>50.99</v>
      </c>
      <c r="F15" s="7" t="s">
        <v>17</v>
      </c>
      <c r="G15" s="46">
        <v>0</v>
      </c>
    </row>
    <row r="16" spans="1:7" ht="13.5" thickBot="1" x14ac:dyDescent="0.25">
      <c r="A16" s="8" t="s">
        <v>2</v>
      </c>
      <c r="B16" s="29">
        <v>53.28</v>
      </c>
      <c r="C16" s="36">
        <f>SUM(B16+5)</f>
        <v>58.28</v>
      </c>
      <c r="D16" s="29">
        <v>53.28</v>
      </c>
      <c r="E16" s="36">
        <f>SUM(D16+5)</f>
        <v>58.28</v>
      </c>
      <c r="F16" s="8" t="s">
        <v>17</v>
      </c>
      <c r="G16" s="47">
        <v>0</v>
      </c>
    </row>
    <row r="17" spans="1:7" x14ac:dyDescent="0.2">
      <c r="A17" s="10" t="s">
        <v>9</v>
      </c>
      <c r="B17" s="31"/>
      <c r="C17" s="39"/>
      <c r="D17" s="24"/>
      <c r="E17" s="24"/>
      <c r="F17" s="17"/>
      <c r="G17" s="17"/>
    </row>
    <row r="18" spans="1:7" ht="15" x14ac:dyDescent="0.25">
      <c r="A18" s="7" t="s">
        <v>10</v>
      </c>
      <c r="B18" s="11" t="s">
        <v>18</v>
      </c>
      <c r="C18" s="12" t="s">
        <v>18</v>
      </c>
      <c r="D18" s="61">
        <v>16.91</v>
      </c>
      <c r="E18" s="62"/>
      <c r="F18" s="7" t="s">
        <v>19</v>
      </c>
      <c r="G18" s="40" t="s">
        <v>18</v>
      </c>
    </row>
    <row r="19" spans="1:7" ht="15.75" thickBot="1" x14ac:dyDescent="0.3">
      <c r="A19" s="8" t="s">
        <v>11</v>
      </c>
      <c r="B19" s="13" t="s">
        <v>18</v>
      </c>
      <c r="C19" s="14" t="s">
        <v>18</v>
      </c>
      <c r="D19" s="51">
        <v>26.79</v>
      </c>
      <c r="E19" s="52"/>
      <c r="F19" s="8" t="s">
        <v>19</v>
      </c>
      <c r="G19" s="41" t="s">
        <v>18</v>
      </c>
    </row>
    <row r="20" spans="1:7" ht="15.75" thickBot="1" x14ac:dyDescent="0.3">
      <c r="A20" s="9" t="s">
        <v>28</v>
      </c>
      <c r="B20" s="30" t="s">
        <v>18</v>
      </c>
      <c r="C20" s="37" t="s">
        <v>18</v>
      </c>
      <c r="D20" s="49" t="s">
        <v>29</v>
      </c>
      <c r="E20" s="50"/>
      <c r="F20" s="16" t="s">
        <v>30</v>
      </c>
      <c r="G20" s="44" t="s">
        <v>18</v>
      </c>
    </row>
    <row r="21" spans="1:7" x14ac:dyDescent="0.2">
      <c r="B21" s="32"/>
    </row>
    <row r="22" spans="1:7" x14ac:dyDescent="0.2">
      <c r="B22" s="32"/>
    </row>
  </sheetData>
  <sheetProtection algorithmName="SHA-512" hashValue="YOcTurmSy6Dzb26hByZkpjbQpyP7pHq8qZoTNOugfLAHZf60cAh4YuTtCRtrWbB+cbQihtt53vEN5VzpmNlLqg==" saltValue="D93LU1FjkwFvzgXhXyUeCQ==" spinCount="100000" sheet="1" objects="1" scenarios="1"/>
  <mergeCells count="11">
    <mergeCell ref="D20:E20"/>
    <mergeCell ref="D19:E19"/>
    <mergeCell ref="G3:G4"/>
    <mergeCell ref="B3:C3"/>
    <mergeCell ref="D3:E3"/>
    <mergeCell ref="F3:F4"/>
    <mergeCell ref="D18:E18"/>
    <mergeCell ref="B11:C11"/>
    <mergeCell ref="D11:E11"/>
    <mergeCell ref="F11:F12"/>
    <mergeCell ref="G11:G12"/>
  </mergeCells>
  <pageMargins left="0.7" right="0.7" top="0.75" bottom="0.75" header="0.3" footer="0.3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E900F-AAEA-47EF-88A0-0A33A0D08EC0}">
  <dimension ref="A1"/>
  <sheetViews>
    <sheetView topLeftCell="A16" workbookViewId="0">
      <selection activeCell="S16" sqref="S16"/>
    </sheetView>
  </sheetViews>
  <sheetFormatPr defaultRowHeight="15" x14ac:dyDescent="0.25"/>
  <sheetData/>
  <sheetProtection algorithmName="SHA-512" hashValue="3dkvnBhy7rZV1I2Q3/mgp0xfp9n8g9dIrxhiGOAG+QaAr8w3Y3soBd/A3PdbHTca7hY0SU51b4cx8in/AtpSPQ==" saltValue="8zA9xQ2nvTH6DuZFz/vXVA==" spinCount="100000" sheet="1" objects="1" scenarios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DCB7E5B8934B4FBC02705C601F0EEE" ma:contentTypeVersion="2" ma:contentTypeDescription="Een nieuw document maken." ma:contentTypeScope="" ma:versionID="e029ce413f30fc7d1295fd7a1043cbe2">
  <xsd:schema xmlns:xsd="http://www.w3.org/2001/XMLSchema" xmlns:xs="http://www.w3.org/2001/XMLSchema" xmlns:p="http://schemas.microsoft.com/office/2006/metadata/properties" xmlns:ns2="c803e490-b236-45ac-9f9a-9500bbe7a933" targetNamespace="http://schemas.microsoft.com/office/2006/metadata/properties" ma:root="true" ma:fieldsID="f2c68512fcd4f364a4f8a515d687c666" ns2:_="">
    <xsd:import namespace="c803e490-b236-45ac-9f9a-9500bbe7a9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03e490-b236-45ac-9f9a-9500bbe7a9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B2B1F-BB88-4300-9858-1D814D729AD6}">
  <ds:schemaRefs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c803e490-b236-45ac-9f9a-9500bbe7a933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BD0AEE7-9194-49EE-AD82-1EB0BE5C4D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0951BE-326E-4BA7-BCFC-CC13F52DC1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03e490-b236-45ac-9f9a-9500bbe7a9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Introductie</vt:lpstr>
      <vt:lpstr>Tariefstelling</vt:lpstr>
      <vt:lpstr>Voorbeeld onderbouwing tarief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Bohan</dc:creator>
  <cp:lastModifiedBy>Tet Lammers</cp:lastModifiedBy>
  <dcterms:created xsi:type="dcterms:W3CDTF">2018-11-28T14:27:07Z</dcterms:created>
  <dcterms:modified xsi:type="dcterms:W3CDTF">2018-12-17T11:24:17Z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0x0101008FDCB7E5B8934B4FBC02705C601F0EEE</vt:lpwstr>
  </property>
</Properties>
</file>